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480" windowHeight="11055"/>
  </bookViews>
  <sheets>
    <sheet name="4 КВАРТАЛ" sheetId="3" r:id="rId1"/>
  </sheets>
  <calcPr calcId="124519"/>
</workbook>
</file>

<file path=xl/calcChain.xml><?xml version="1.0" encoding="utf-8"?>
<calcChain xmlns="http://schemas.openxmlformats.org/spreadsheetml/2006/main">
  <c r="C26" i="3"/>
  <c r="C67" s="1"/>
  <c r="L9"/>
  <c r="L10"/>
  <c r="K9"/>
  <c r="K10"/>
  <c r="J9"/>
  <c r="J10"/>
  <c r="I9"/>
  <c r="I10"/>
  <c r="H9"/>
  <c r="H10"/>
  <c r="E9"/>
  <c r="E10"/>
  <c r="D9"/>
  <c r="D10"/>
  <c r="F10" s="1"/>
  <c r="C9"/>
  <c r="C10"/>
  <c r="F24"/>
  <c r="C11"/>
  <c r="F9"/>
  <c r="D65"/>
  <c r="F65"/>
  <c r="E64"/>
  <c r="F64"/>
  <c r="F62"/>
  <c r="D64"/>
  <c r="L62"/>
  <c r="K62"/>
  <c r="J62"/>
  <c r="I62"/>
  <c r="H62"/>
  <c r="G62"/>
  <c r="D62"/>
  <c r="C62"/>
  <c r="E61"/>
  <c r="F61"/>
  <c r="F60"/>
  <c r="D59"/>
  <c r="E58"/>
  <c r="F58"/>
  <c r="D58"/>
  <c r="E57"/>
  <c r="D57"/>
  <c r="E56"/>
  <c r="D56"/>
  <c r="E55"/>
  <c r="D55"/>
  <c r="E54"/>
  <c r="D54"/>
  <c r="F54"/>
  <c r="E53"/>
  <c r="F53"/>
  <c r="D53"/>
  <c r="E52"/>
  <c r="D52"/>
  <c r="F52"/>
  <c r="E51"/>
  <c r="F51"/>
  <c r="D51"/>
  <c r="E50"/>
  <c r="D50"/>
  <c r="F50"/>
  <c r="E49"/>
  <c r="F49"/>
  <c r="D49"/>
  <c r="E48"/>
  <c r="D48"/>
  <c r="F48"/>
  <c r="E47"/>
  <c r="F47"/>
  <c r="D47"/>
  <c r="E46"/>
  <c r="D46"/>
  <c r="F46"/>
  <c r="E45"/>
  <c r="F45"/>
  <c r="D45"/>
  <c r="E44"/>
  <c r="D44"/>
  <c r="F44"/>
  <c r="E43"/>
  <c r="F43"/>
  <c r="D43"/>
  <c r="E42"/>
  <c r="D42"/>
  <c r="F42"/>
  <c r="E41"/>
  <c r="D41"/>
  <c r="E40"/>
  <c r="D40"/>
  <c r="E39"/>
  <c r="D39"/>
  <c r="E38"/>
  <c r="D38"/>
  <c r="E37"/>
  <c r="F37"/>
  <c r="F36"/>
  <c r="E35"/>
  <c r="D35"/>
  <c r="F35"/>
  <c r="L33"/>
  <c r="K33"/>
  <c r="K67" s="1"/>
  <c r="J33"/>
  <c r="I33"/>
  <c r="H33"/>
  <c r="G33"/>
  <c r="E33"/>
  <c r="C33"/>
  <c r="E32"/>
  <c r="D32"/>
  <c r="E31"/>
  <c r="F31"/>
  <c r="D31"/>
  <c r="F29"/>
  <c r="K26"/>
  <c r="J26"/>
  <c r="I26"/>
  <c r="H26"/>
  <c r="G26"/>
  <c r="G67" s="1"/>
  <c r="E25"/>
  <c r="F25"/>
  <c r="D25"/>
  <c r="E23"/>
  <c r="D23"/>
  <c r="F23"/>
  <c r="E22"/>
  <c r="F22"/>
  <c r="D22"/>
  <c r="D20"/>
  <c r="E19"/>
  <c r="D19"/>
  <c r="F19"/>
  <c r="E18"/>
  <c r="D18"/>
  <c r="F18"/>
  <c r="E17"/>
  <c r="D17"/>
  <c r="E16"/>
  <c r="D16"/>
  <c r="E15"/>
  <c r="D15"/>
  <c r="E14"/>
  <c r="F14"/>
  <c r="D14"/>
  <c r="L11"/>
  <c r="K11"/>
  <c r="J11"/>
  <c r="I11"/>
  <c r="G11"/>
  <c r="F59"/>
  <c r="F28"/>
  <c r="E26"/>
  <c r="F30"/>
  <c r="L26"/>
  <c r="F20"/>
  <c r="F13"/>
  <c r="F11" s="1"/>
  <c r="E11"/>
  <c r="F33"/>
  <c r="D11"/>
  <c r="H11"/>
  <c r="D26"/>
  <c r="D33"/>
  <c r="E62"/>
  <c r="J67" l="1"/>
  <c r="D67"/>
  <c r="I67"/>
  <c r="H67"/>
  <c r="E67"/>
  <c r="L67"/>
  <c r="F26"/>
  <c r="F67" l="1"/>
</calcChain>
</file>

<file path=xl/sharedStrings.xml><?xml version="1.0" encoding="utf-8"?>
<sst xmlns="http://schemas.openxmlformats.org/spreadsheetml/2006/main" count="237" uniqueCount="155">
  <si>
    <t>№ з/п</t>
  </si>
  <si>
    <t>план</t>
  </si>
  <si>
    <t>виконано</t>
  </si>
  <si>
    <t>% виконання</t>
  </si>
  <si>
    <t>в тому числі</t>
  </si>
  <si>
    <t>ВСЬОГО</t>
  </si>
  <si>
    <t>Керівник</t>
  </si>
  <si>
    <t>Додаток</t>
  </si>
  <si>
    <t>Назва видатків</t>
  </si>
  <si>
    <t>з них</t>
  </si>
  <si>
    <t>Оплата комунальних послуг-всього</t>
  </si>
  <si>
    <t>теплопостачання</t>
  </si>
  <si>
    <t>водопостачання</t>
  </si>
  <si>
    <t>Оплата послуг (крім комунальних)-всього</t>
  </si>
  <si>
    <t>Предмети, матеріали-всього</t>
  </si>
  <si>
    <t>газопостачання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</si>
  <si>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</si>
  <si>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</si>
  <si>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</si>
  <si>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</si>
  <si>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</si>
  <si>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</si>
  <si>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</si>
  <si>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</si>
  <si>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</si>
  <si>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</si>
  <si>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</si>
  <si>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</si>
  <si>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</si>
  <si>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</si>
  <si>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</si>
  <si>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</si>
  <si>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</si>
  <si>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</si>
  <si>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</si>
  <si>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</si>
  <si>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5,3</t>
  </si>
  <si>
    <t>5,4</t>
  </si>
  <si>
    <t>5,5</t>
  </si>
  <si>
    <t>5,6</t>
  </si>
  <si>
    <t>5,7</t>
  </si>
  <si>
    <t>Заробітна плата.</t>
  </si>
  <si>
    <t>Нарахування на оплату праці.</t>
  </si>
  <si>
    <t>з них:</t>
  </si>
  <si>
    <t>електроенергія.</t>
  </si>
  <si>
    <t>Послуги ,щодо складування та збереження підручників .</t>
  </si>
  <si>
    <t>Медикаменти та дезактин.</t>
  </si>
  <si>
    <t>8</t>
  </si>
  <si>
    <t>Продукти харчування .</t>
  </si>
  <si>
    <t>9</t>
  </si>
  <si>
    <t>Видатки на відрядження .</t>
  </si>
  <si>
    <t>10</t>
  </si>
  <si>
    <t xml:space="preserve"> податок на воду,єкологічний  податок.</t>
  </si>
  <si>
    <t>Окремі заходи по реалізації державних та регіональних  програм.</t>
  </si>
  <si>
    <t>повірка  регуляторів тиску ( інтернатне відділення)j</t>
  </si>
  <si>
    <t>технічне обстеження котелень.Зш№2,3</t>
  </si>
  <si>
    <t>повірка лічільників,.ЗШ№3,14,16,18,20,2,6,15,16,17</t>
  </si>
  <si>
    <t>придбання труб ЗШ№7,9,10</t>
  </si>
  <si>
    <t>3,10</t>
  </si>
  <si>
    <t>3,11</t>
  </si>
  <si>
    <t>3,12</t>
  </si>
  <si>
    <t xml:space="preserve">страхування  дітей </t>
  </si>
  <si>
    <t>5,8</t>
  </si>
  <si>
    <t>5.9</t>
  </si>
  <si>
    <t>5,10</t>
  </si>
  <si>
    <t>повірка лічільників газу і коректорів з їх модернізацією</t>
  </si>
  <si>
    <t>5,11</t>
  </si>
  <si>
    <t>5,12</t>
  </si>
  <si>
    <t>5,13</t>
  </si>
  <si>
    <t>транспортні послуги</t>
  </si>
  <si>
    <t>5,14</t>
  </si>
  <si>
    <t>3,13</t>
  </si>
  <si>
    <t>5,15</t>
  </si>
  <si>
    <t>налагодження  автоматики</t>
  </si>
  <si>
    <t xml:space="preserve"> ремонт , повірка контуру  заземлення </t>
  </si>
  <si>
    <t>5,16</t>
  </si>
  <si>
    <t>5,17</t>
  </si>
  <si>
    <t>заміна віконта дверей</t>
  </si>
  <si>
    <t>5,18</t>
  </si>
  <si>
    <t xml:space="preserve">коштів </t>
  </si>
  <si>
    <t>Залишки.</t>
  </si>
  <si>
    <t>тис.грн</t>
  </si>
  <si>
    <t>придбання меблів</t>
  </si>
  <si>
    <t>5,19</t>
  </si>
  <si>
    <t>Прочиска димоходів та венканалів</t>
  </si>
  <si>
    <t>поточний ремонт покрівлі,поточні ремонти</t>
  </si>
  <si>
    <t>4.5</t>
  </si>
  <si>
    <t>оплата іншіх енергоносіїв</t>
  </si>
  <si>
    <t>повірка вогнегасників,іспит пожкранів</t>
  </si>
  <si>
    <t>5,20</t>
  </si>
  <si>
    <t>Повірка ваговрювальних приладів</t>
  </si>
  <si>
    <t>5,21</t>
  </si>
  <si>
    <t xml:space="preserve">Технічне налагодження котелень для запуску </t>
  </si>
  <si>
    <t>послуги зв'язку, послуги банку</t>
  </si>
  <si>
    <t xml:space="preserve">Оплата за послуги  з вивозу та захороненню побутових відходів,рідких та твердих відходів.,дератиз. </t>
  </si>
  <si>
    <t>Інші виплати населенню</t>
  </si>
  <si>
    <t>Поточний ремонт тротуарів НВК-№2</t>
  </si>
  <si>
    <t>Дераизація</t>
  </si>
  <si>
    <t>прибання сантехвиробів,кахельна плитка</t>
  </si>
  <si>
    <t>придбання елетротоварів ЗШ *7,8,4,,17.водонагрівчі</t>
  </si>
  <si>
    <t xml:space="preserve"> придбання господарчіх товарів,ваги</t>
  </si>
  <si>
    <t>придбання   класних журналів,канц.товарів</t>
  </si>
  <si>
    <t>новорічні подарунки</t>
  </si>
  <si>
    <t>придбання стендів</t>
  </si>
  <si>
    <t>медичне обладнання</t>
  </si>
  <si>
    <t>придбання рубероїду ЗШ№20,лінолеум,рулонний матеріал</t>
  </si>
  <si>
    <t>мякий інветар ( одяг,взуття,м'ячі,мати).</t>
  </si>
  <si>
    <t>5,22</t>
  </si>
  <si>
    <t>5,23</t>
  </si>
  <si>
    <t>10,1</t>
  </si>
  <si>
    <t>10,2</t>
  </si>
  <si>
    <t>повірка газосігналізатора, манометрів, коректорів газу</t>
  </si>
  <si>
    <t>ремонт теплопостачяння ЗШ№9, поточний ремонт по встан.трьох ход.кранів</t>
  </si>
  <si>
    <t>послуги дератизації та дезинсекції</t>
  </si>
  <si>
    <t>єдиний квиток</t>
  </si>
  <si>
    <t xml:space="preserve"> придбання  призів</t>
  </si>
  <si>
    <t>повірка діелектричних рукавичок та інструментів</t>
  </si>
  <si>
    <t xml:space="preserve">   </t>
  </si>
  <si>
    <t>Л.В.Таран</t>
  </si>
  <si>
    <t>Головний бухгалтер</t>
  </si>
  <si>
    <t xml:space="preserve"> КТКВК 0611020 Надання загальної середньої освіти загальноосвітніми навчальними закладами (в т. ч. школою - дитячим садком, інтернатом при школі), спеціалізованими школами, ліцеями, гімназіями, колегіумами        
</t>
  </si>
  <si>
    <t>Павлоградська ЗШ № 15</t>
  </si>
  <si>
    <t>протипожежне, рятувальне та захисне обладнання</t>
  </si>
  <si>
    <t>засоби захисту органів дихання</t>
  </si>
  <si>
    <t>сипучі матеріали(пісок)</t>
  </si>
  <si>
    <t>вироби канцелярські і паперові чи картонні реєстраційні журнали, швидкозшивачі, канцелярські вироби</t>
  </si>
  <si>
    <t>придбання електроінструменту</t>
  </si>
  <si>
    <t>меблі</t>
  </si>
  <si>
    <t>дидактичний матеріал</t>
  </si>
  <si>
    <t>вікна</t>
  </si>
  <si>
    <t>мультимедійні контенти</t>
  </si>
  <si>
    <t>Світильники</t>
  </si>
  <si>
    <t>вивезення ТПВ</t>
  </si>
  <si>
    <t>вивезення НПВ</t>
  </si>
  <si>
    <t>послуги зв'язку</t>
  </si>
  <si>
    <t>послуги інтернету</t>
  </si>
  <si>
    <t>послуги із санітарно-гігієнічної обробки приміщень (дератизація)</t>
  </si>
  <si>
    <t>послуги з ремонту і технічного обслуговування вимірювальних, випробувальних і контрольних приладів</t>
  </si>
  <si>
    <t>перезарядка вогнегасників</t>
  </si>
  <si>
    <t>лабораторні дослідження питної води</t>
  </si>
  <si>
    <t>розрахунково-касове обслуговування</t>
  </si>
  <si>
    <t>підрізка дерев та живих огорож</t>
  </si>
  <si>
    <t>послуги по обслуговуванню програмного забезпечення</t>
  </si>
  <si>
    <t xml:space="preserve">послуги із санітарно-гігієнічної обробки приміщень(дезінфікування) </t>
  </si>
  <si>
    <t>послуги з траспортних перевезень</t>
  </si>
  <si>
    <t>ресурсна кімната</t>
  </si>
  <si>
    <t>лінолеум</t>
  </si>
  <si>
    <t>ІІІ квартал 2019 року</t>
  </si>
  <si>
    <t>Звіт про використання бюджетних коштів за 4  квартал 2019 р.</t>
  </si>
  <si>
    <t>О.В.Руденко</t>
  </si>
  <si>
    <t>жовтень</t>
  </si>
  <si>
    <t>листопад</t>
  </si>
  <si>
    <t>грудень</t>
  </si>
  <si>
    <t>на 01.10.2019р</t>
  </si>
  <si>
    <t>,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</si>
</sst>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.000\ _г_р_н_._-;\-* #,##0.000\ _г_р_н_._-;_-* &quot;-&quot;???\ _г_р_н_._-;_-@_-"/>
    <numFmt numFmtId="167" formatCode="#,##0.000_ ;\-#,##0.000\ 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166" fontId="0" fillId="0" borderId="0" xfId="0" applyNumberForma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0" borderId="0" xfId="0" applyFon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" fontId="6" fillId="2" borderId="7" xfId="0" applyNumberFormat="1" applyFont="1" applyFill="1" applyBorder="1"/>
    <xf numFmtId="0" fontId="4" fillId="2" borderId="7" xfId="0" applyFont="1" applyFill="1" applyBorder="1" applyAlignment="1">
      <alignment horizontal="justify" vertical="center"/>
    </xf>
    <xf numFmtId="0" fontId="5" fillId="2" borderId="7" xfId="0" applyFont="1" applyFill="1" applyBorder="1"/>
    <xf numFmtId="0" fontId="4" fillId="2" borderId="7" xfId="0" applyFont="1" applyFill="1" applyBorder="1" applyAlignment="1">
      <alignment horizontal="left" vertical="center"/>
    </xf>
    <xf numFmtId="0" fontId="8" fillId="0" borderId="0" xfId="0" applyFont="1"/>
    <xf numFmtId="0" fontId="9" fillId="0" borderId="0" xfId="0" applyFont="1"/>
    <xf numFmtId="0" fontId="4" fillId="0" borderId="0" xfId="0" applyFont="1" applyAlignment="1"/>
    <xf numFmtId="0" fontId="5" fillId="2" borderId="8" xfId="0" applyFont="1" applyFill="1" applyBorder="1" applyAlignment="1">
      <alignment horizontal="center" vertical="center"/>
    </xf>
    <xf numFmtId="165" fontId="7" fillId="0" borderId="0" xfId="0" applyNumberFormat="1" applyFont="1"/>
    <xf numFmtId="166" fontId="9" fillId="0" borderId="0" xfId="0" applyNumberFormat="1" applyFont="1"/>
    <xf numFmtId="49" fontId="4" fillId="3" borderId="9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justify" vertical="center"/>
    </xf>
    <xf numFmtId="165" fontId="9" fillId="2" borderId="7" xfId="0" applyNumberFormat="1" applyFont="1" applyFill="1" applyBorder="1" applyAlignment="1">
      <alignment horizontal="center"/>
    </xf>
    <xf numFmtId="2" fontId="9" fillId="2" borderId="7" xfId="0" applyNumberFormat="1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3" fillId="4" borderId="7" xfId="0" applyNumberFormat="1" applyFont="1" applyFill="1" applyBorder="1" applyAlignment="1">
      <alignment horizontal="center"/>
    </xf>
    <xf numFmtId="2" fontId="9" fillId="4" borderId="7" xfId="0" applyNumberFormat="1" applyFont="1" applyFill="1" applyBorder="1" applyAlignment="1">
      <alignment horizontal="center"/>
    </xf>
    <xf numFmtId="165" fontId="3" fillId="2" borderId="7" xfId="0" applyNumberFormat="1" applyFont="1" applyFill="1" applyBorder="1" applyAlignment="1">
      <alignment horizontal="center"/>
    </xf>
    <xf numFmtId="165" fontId="9" fillId="5" borderId="7" xfId="0" applyNumberFormat="1" applyFont="1" applyFill="1" applyBorder="1" applyAlignment="1">
      <alignment horizontal="center"/>
    </xf>
    <xf numFmtId="0" fontId="2" fillId="2" borderId="0" xfId="0" applyFont="1" applyFill="1"/>
    <xf numFmtId="0" fontId="7" fillId="2" borderId="0" xfId="0" applyFont="1" applyFill="1"/>
    <xf numFmtId="0" fontId="6" fillId="2" borderId="0" xfId="0" applyFont="1" applyFill="1"/>
    <xf numFmtId="0" fontId="10" fillId="4" borderId="1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justify" vertical="center"/>
    </xf>
    <xf numFmtId="49" fontId="10" fillId="4" borderId="1" xfId="0" applyNumberFormat="1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2" fontId="3" fillId="4" borderId="7" xfId="0" applyNumberFormat="1" applyFont="1" applyFill="1" applyBorder="1" applyAlignment="1">
      <alignment horizontal="center"/>
    </xf>
    <xf numFmtId="165" fontId="9" fillId="2" borderId="0" xfId="0" applyNumberFormat="1" applyFont="1" applyFill="1"/>
    <xf numFmtId="165" fontId="7" fillId="2" borderId="0" xfId="0" applyNumberFormat="1" applyFont="1" applyFill="1"/>
    <xf numFmtId="0" fontId="11" fillId="4" borderId="7" xfId="0" applyFont="1" applyFill="1" applyBorder="1" applyAlignment="1">
      <alignment horizontal="justify" vertical="center"/>
    </xf>
    <xf numFmtId="165" fontId="9" fillId="4" borderId="7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justify" vertical="center"/>
    </xf>
    <xf numFmtId="167" fontId="10" fillId="0" borderId="7" xfId="0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165" fontId="5" fillId="2" borderId="7" xfId="0" applyNumberFormat="1" applyFont="1" applyFill="1" applyBorder="1"/>
    <xf numFmtId="165" fontId="6" fillId="2" borderId="7" xfId="0" applyNumberFormat="1" applyFont="1" applyFill="1" applyBorder="1"/>
    <xf numFmtId="165" fontId="9" fillId="2" borderId="7" xfId="1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/>
    <xf numFmtId="165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0" fillId="2" borderId="0" xfId="0" applyFill="1"/>
    <xf numFmtId="165" fontId="3" fillId="2" borderId="7" xfId="0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3" fillId="4" borderId="11" xfId="0" applyNumberFormat="1" applyFont="1" applyFill="1" applyBorder="1" applyAlignment="1">
      <alignment horizontal="center"/>
    </xf>
    <xf numFmtId="0" fontId="0" fillId="4" borderId="0" xfId="0" applyFill="1"/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justify" vertical="center"/>
    </xf>
    <xf numFmtId="165" fontId="3" fillId="6" borderId="7" xfId="0" applyNumberFormat="1" applyFont="1" applyFill="1" applyBorder="1" applyAlignment="1">
      <alignment horizontal="center"/>
    </xf>
    <xf numFmtId="2" fontId="3" fillId="6" borderId="7" xfId="0" applyNumberFormat="1" applyFont="1" applyFill="1" applyBorder="1" applyAlignment="1">
      <alignment horizontal="center"/>
    </xf>
    <xf numFmtId="0" fontId="0" fillId="6" borderId="0" xfId="0" applyFill="1"/>
    <xf numFmtId="0" fontId="10" fillId="6" borderId="1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justify" vertical="center"/>
    </xf>
    <xf numFmtId="49" fontId="10" fillId="7" borderId="1" xfId="0" applyNumberFormat="1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justify" vertical="center"/>
    </xf>
    <xf numFmtId="2" fontId="9" fillId="7" borderId="7" xfId="0" applyNumberFormat="1" applyFont="1" applyFill="1" applyBorder="1" applyAlignment="1">
      <alignment horizontal="center"/>
    </xf>
    <xf numFmtId="165" fontId="9" fillId="7" borderId="7" xfId="0" applyNumberFormat="1" applyFont="1" applyFill="1" applyBorder="1" applyAlignment="1">
      <alignment horizontal="center"/>
    </xf>
    <xf numFmtId="0" fontId="10" fillId="7" borderId="7" xfId="0" applyFont="1" applyFill="1" applyBorder="1" applyAlignment="1">
      <alignment horizontal="justify" vertical="center"/>
    </xf>
    <xf numFmtId="0" fontId="0" fillId="7" borderId="0" xfId="0" applyFill="1"/>
    <xf numFmtId="0" fontId="9" fillId="7" borderId="7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justify" vertical="center"/>
    </xf>
    <xf numFmtId="0" fontId="9" fillId="3" borderId="7" xfId="0" applyFont="1" applyFill="1" applyBorder="1" applyAlignment="1">
      <alignment horizontal="center"/>
    </xf>
    <xf numFmtId="165" fontId="9" fillId="3" borderId="7" xfId="0" applyNumberFormat="1" applyFont="1" applyFill="1" applyBorder="1" applyAlignment="1">
      <alignment horizontal="center"/>
    </xf>
    <xf numFmtId="2" fontId="9" fillId="3" borderId="7" xfId="0" applyNumberFormat="1" applyFont="1" applyFill="1" applyBorder="1" applyAlignment="1">
      <alignment horizontal="center"/>
    </xf>
    <xf numFmtId="0" fontId="0" fillId="3" borderId="0" xfId="0" applyFill="1"/>
    <xf numFmtId="165" fontId="9" fillId="3" borderId="7" xfId="1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justify" vertical="center"/>
    </xf>
    <xf numFmtId="165" fontId="3" fillId="6" borderId="14" xfId="0" applyNumberFormat="1" applyFont="1" applyFill="1" applyBorder="1" applyAlignment="1">
      <alignment horizontal="center"/>
    </xf>
    <xf numFmtId="167" fontId="9" fillId="2" borderId="0" xfId="0" applyNumberFormat="1" applyFont="1" applyFill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wrapText="1"/>
    </xf>
    <xf numFmtId="165" fontId="15" fillId="2" borderId="7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zoomScale="64" zoomScaleNormal="64" workbookViewId="0">
      <selection activeCell="C27" sqref="C27"/>
    </sheetView>
  </sheetViews>
  <sheetFormatPr defaultRowHeight="12.75"/>
  <cols>
    <col min="2" max="2" width="56.7109375" customWidth="1"/>
    <col min="3" max="3" width="21.85546875" customWidth="1"/>
    <col min="4" max="4" width="21.140625" customWidth="1"/>
    <col min="5" max="5" width="21.42578125" customWidth="1"/>
    <col min="6" max="6" width="25.28515625" customWidth="1"/>
    <col min="7" max="7" width="19.140625" style="59" customWidth="1"/>
    <col min="8" max="8" width="19" customWidth="1"/>
    <col min="9" max="9" width="16.42578125" customWidth="1"/>
    <col min="10" max="10" width="19.7109375" customWidth="1"/>
    <col min="11" max="11" width="22.42578125" customWidth="1"/>
    <col min="12" max="12" width="19" customWidth="1"/>
    <col min="14" max="14" width="67.140625" customWidth="1"/>
  </cols>
  <sheetData>
    <row r="1" spans="1:14" ht="18.75">
      <c r="L1" s="20" t="s">
        <v>7</v>
      </c>
    </row>
    <row r="2" spans="1:14" ht="25.5">
      <c r="A2" s="93" t="s">
        <v>148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4" ht="27" customHeight="1">
      <c r="A3" s="94" t="s">
        <v>120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4" ht="19.5">
      <c r="A4" s="96" t="s">
        <v>121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4" ht="13.5" thickBot="1">
      <c r="A5" s="1"/>
      <c r="B5" s="1"/>
      <c r="C5" s="1"/>
      <c r="D5" s="1"/>
      <c r="E5" s="1"/>
      <c r="F5" s="1"/>
      <c r="G5" s="34"/>
      <c r="H5" s="1"/>
      <c r="I5" s="1"/>
      <c r="J5" s="1"/>
      <c r="K5" s="1"/>
      <c r="L5" s="1" t="s">
        <v>81</v>
      </c>
    </row>
    <row r="6" spans="1:14" ht="15.75">
      <c r="A6" s="97" t="s">
        <v>0</v>
      </c>
      <c r="B6" s="100" t="s">
        <v>8</v>
      </c>
      <c r="C6" s="9" t="s">
        <v>80</v>
      </c>
      <c r="D6" s="103" t="s">
        <v>147</v>
      </c>
      <c r="E6" s="104"/>
      <c r="F6" s="104"/>
      <c r="G6" s="104" t="s">
        <v>4</v>
      </c>
      <c r="H6" s="104"/>
      <c r="I6" s="104"/>
      <c r="J6" s="104"/>
      <c r="K6" s="104"/>
      <c r="L6" s="100"/>
      <c r="M6" s="97" t="s">
        <v>0</v>
      </c>
      <c r="N6" s="100" t="s">
        <v>8</v>
      </c>
    </row>
    <row r="7" spans="1:14" ht="15.75">
      <c r="A7" s="98"/>
      <c r="B7" s="101"/>
      <c r="C7" s="10" t="s">
        <v>79</v>
      </c>
      <c r="D7" s="105"/>
      <c r="E7" s="106"/>
      <c r="F7" s="106"/>
      <c r="G7" s="106" t="s">
        <v>150</v>
      </c>
      <c r="H7" s="106"/>
      <c r="I7" s="106" t="s">
        <v>151</v>
      </c>
      <c r="J7" s="106"/>
      <c r="K7" s="106" t="s">
        <v>152</v>
      </c>
      <c r="L7" s="101"/>
      <c r="M7" s="98"/>
      <c r="N7" s="101"/>
    </row>
    <row r="8" spans="1:14" ht="16.5" thickBot="1">
      <c r="A8" s="99"/>
      <c r="B8" s="102"/>
      <c r="C8" s="11" t="s">
        <v>153</v>
      </c>
      <c r="D8" s="12" t="s">
        <v>1</v>
      </c>
      <c r="E8" s="13" t="s">
        <v>2</v>
      </c>
      <c r="F8" s="13" t="s">
        <v>3</v>
      </c>
      <c r="G8" s="13" t="s">
        <v>1</v>
      </c>
      <c r="H8" s="13" t="s">
        <v>2</v>
      </c>
      <c r="I8" s="13" t="s">
        <v>1</v>
      </c>
      <c r="J8" s="13" t="s">
        <v>2</v>
      </c>
      <c r="K8" s="13" t="s">
        <v>1</v>
      </c>
      <c r="L8" s="21" t="s">
        <v>2</v>
      </c>
      <c r="M8" s="99"/>
      <c r="N8" s="102"/>
    </row>
    <row r="9" spans="1:14" s="68" customFormat="1" ht="33" customHeight="1">
      <c r="A9" s="64">
        <v>1</v>
      </c>
      <c r="B9" s="65" t="s">
        <v>41</v>
      </c>
      <c r="C9" s="87">
        <f>(346591.54+1543993.39+5567.86)/1000</f>
        <v>1896.1527900000001</v>
      </c>
      <c r="D9" s="66">
        <f>(G9+I9+K9)/1000</f>
        <v>1.7109079999999999</v>
      </c>
      <c r="E9" s="66">
        <f>(H9+J9+L9)/1000</f>
        <v>1.87307501</v>
      </c>
      <c r="F9" s="67">
        <f>E9/(C9+D9)*100</f>
        <v>9.8693863630664166E-2</v>
      </c>
      <c r="G9" s="66">
        <v>578.10500000000002</v>
      </c>
      <c r="H9" s="66">
        <f>(102631.7+485149.88+2037.88)/1000</f>
        <v>589.81945999999994</v>
      </c>
      <c r="I9" s="66">
        <f>(575626-80000)/1000</f>
        <v>495.62599999999998</v>
      </c>
      <c r="J9" s="66">
        <f>(101846.35+489836.6+1998.88)/1000</f>
        <v>593.68182999999999</v>
      </c>
      <c r="K9" s="66">
        <f>(561709+75000+468)/1000</f>
        <v>637.17700000000002</v>
      </c>
      <c r="L9" s="66">
        <f>(123568.35+564006.87+1998.5)/1000</f>
        <v>689.57371999999998</v>
      </c>
      <c r="M9" s="64">
        <v>1</v>
      </c>
      <c r="N9" s="65" t="s">
        <v>41</v>
      </c>
    </row>
    <row r="10" spans="1:14" s="68" customFormat="1" ht="29.25" customHeight="1">
      <c r="A10" s="69">
        <v>2</v>
      </c>
      <c r="B10" s="70" t="s">
        <v>42</v>
      </c>
      <c r="C10" s="66">
        <f>(77807+348084.02+1225.36)/1000</f>
        <v>427.11637999999999</v>
      </c>
      <c r="D10" s="66">
        <f>(G10+I10+K10)/1000</f>
        <v>0.36713800000000002</v>
      </c>
      <c r="E10" s="66">
        <f>(H10+J10+L10)/1000</f>
        <v>0.40551514999999999</v>
      </c>
      <c r="F10" s="67">
        <f>(E10)/(D10+C10)*100</f>
        <v>9.4861002336936881E-2</v>
      </c>
      <c r="G10" s="66">
        <v>127.18300000000001</v>
      </c>
      <c r="H10" s="66">
        <f>(2441.98+104594.6+22337.73)/1000</f>
        <v>129.37431000000001</v>
      </c>
      <c r="I10" s="66">
        <f>(126638-27000)/1000</f>
        <v>99.638000000000005</v>
      </c>
      <c r="J10" s="66">
        <f>(439.76+106731.32+21278.66)/1000</f>
        <v>128.44973999999999</v>
      </c>
      <c r="K10" s="66">
        <f>(123574+16640+103)/1000</f>
        <v>140.31700000000001</v>
      </c>
      <c r="L10" s="66">
        <f>(439.67+121422.21+25829.22)/1000</f>
        <v>147.69110000000001</v>
      </c>
      <c r="M10" s="69">
        <v>2</v>
      </c>
      <c r="N10" s="70" t="s">
        <v>42</v>
      </c>
    </row>
    <row r="11" spans="1:14" ht="21" customHeight="1">
      <c r="A11" s="37">
        <v>3</v>
      </c>
      <c r="B11" s="38" t="s">
        <v>14</v>
      </c>
      <c r="C11" s="30">
        <f>SUM(C13:C24)</f>
        <v>54.293999999999997</v>
      </c>
      <c r="D11" s="30">
        <f>D13+D14+D15+D16+D17+D18+D19+D20+D21+D22+D23+D24+D25</f>
        <v>1.3</v>
      </c>
      <c r="E11" s="30">
        <f t="shared" ref="E11:L11" si="0">E13+E14+E15+E16+E17+E18+E19+E20+E21+E22+E23+E24+E25</f>
        <v>48.533999999999992</v>
      </c>
      <c r="F11" s="30" t="e">
        <f>F13+F14+F15+F16+F17+F18+F19+F20+F21+F22+F23+F24+F25</f>
        <v>#DIV/0!</v>
      </c>
      <c r="G11" s="30">
        <f t="shared" si="0"/>
        <v>0</v>
      </c>
      <c r="H11" s="30">
        <f t="shared" si="0"/>
        <v>45.289000000000001</v>
      </c>
      <c r="I11" s="30">
        <f t="shared" si="0"/>
        <v>0</v>
      </c>
      <c r="J11" s="30">
        <f t="shared" si="0"/>
        <v>1.944</v>
      </c>
      <c r="K11" s="30">
        <f t="shared" si="0"/>
        <v>1.3</v>
      </c>
      <c r="L11" s="30">
        <f t="shared" si="0"/>
        <v>17.310000000000002</v>
      </c>
      <c r="M11" s="37">
        <v>3</v>
      </c>
      <c r="N11" s="38" t="s">
        <v>14</v>
      </c>
    </row>
    <row r="12" spans="1:14" ht="18.75">
      <c r="A12" s="5"/>
      <c r="B12" s="15" t="s">
        <v>43</v>
      </c>
      <c r="C12" s="86"/>
      <c r="D12" s="16"/>
      <c r="E12" s="16"/>
      <c r="F12" s="14"/>
      <c r="G12" s="52"/>
      <c r="H12" s="53"/>
      <c r="I12" s="53"/>
      <c r="J12" s="53"/>
      <c r="K12" s="53"/>
      <c r="L12" s="53"/>
      <c r="M12" s="5"/>
      <c r="N12" s="15" t="s">
        <v>43</v>
      </c>
    </row>
    <row r="13" spans="1:14" ht="25.5" customHeight="1">
      <c r="A13" s="6" t="s">
        <v>17</v>
      </c>
      <c r="B13" s="15" t="s">
        <v>102</v>
      </c>
      <c r="C13" s="26">
        <v>1.3</v>
      </c>
      <c r="D13" s="26">
        <v>1.3</v>
      </c>
      <c r="E13" s="26">
        <v>1.3</v>
      </c>
      <c r="F13" s="27">
        <f>E13/(C13+D13)*100</f>
        <v>50</v>
      </c>
      <c r="G13" s="26"/>
      <c r="H13" s="26"/>
      <c r="I13" s="26"/>
      <c r="J13" s="26"/>
      <c r="K13" s="26">
        <v>1.3</v>
      </c>
      <c r="L13" s="26">
        <v>1.3</v>
      </c>
      <c r="M13" s="6" t="s">
        <v>17</v>
      </c>
      <c r="N13" s="15" t="s">
        <v>106</v>
      </c>
    </row>
    <row r="14" spans="1:14" ht="36" customHeight="1">
      <c r="A14" s="6" t="s">
        <v>18</v>
      </c>
      <c r="B14" s="15" t="s">
        <v>122</v>
      </c>
      <c r="C14" s="26">
        <v>1</v>
      </c>
      <c r="D14" s="26">
        <f t="shared" ref="D14:E25" si="1">G14+I14+K14</f>
        <v>0</v>
      </c>
      <c r="E14" s="26">
        <f t="shared" si="1"/>
        <v>0</v>
      </c>
      <c r="F14" s="27">
        <f>E14/(C14+D14)*100</f>
        <v>0</v>
      </c>
      <c r="G14" s="26"/>
      <c r="H14" s="26"/>
      <c r="I14" s="26"/>
      <c r="J14" s="26"/>
      <c r="K14" s="26"/>
      <c r="L14" s="26"/>
      <c r="M14" s="6" t="s">
        <v>18</v>
      </c>
      <c r="N14" s="15" t="s">
        <v>101</v>
      </c>
    </row>
    <row r="15" spans="1:14" ht="25.5" customHeight="1">
      <c r="A15" s="6" t="s">
        <v>19</v>
      </c>
      <c r="B15" s="15" t="s">
        <v>123</v>
      </c>
      <c r="C15" s="26">
        <v>2</v>
      </c>
      <c r="D15" s="26">
        <f t="shared" si="1"/>
        <v>0</v>
      </c>
      <c r="E15" s="26">
        <f t="shared" si="1"/>
        <v>0</v>
      </c>
      <c r="F15" s="27">
        <v>0</v>
      </c>
      <c r="G15" s="26"/>
      <c r="H15" s="26"/>
      <c r="I15" s="26"/>
      <c r="J15" s="26"/>
      <c r="K15" s="26"/>
      <c r="L15" s="26"/>
      <c r="M15" s="6" t="s">
        <v>19</v>
      </c>
      <c r="N15" s="15" t="s">
        <v>115</v>
      </c>
    </row>
    <row r="16" spans="1:14" ht="25.5" customHeight="1">
      <c r="A16" s="6" t="s">
        <v>20</v>
      </c>
      <c r="B16" s="15" t="s">
        <v>124</v>
      </c>
      <c r="C16" s="26">
        <v>1.5</v>
      </c>
      <c r="D16" s="26">
        <f t="shared" si="1"/>
        <v>0</v>
      </c>
      <c r="E16" s="26">
        <f t="shared" si="1"/>
        <v>0</v>
      </c>
      <c r="F16" s="27">
        <v>0</v>
      </c>
      <c r="G16" s="26"/>
      <c r="H16" s="26"/>
      <c r="I16" s="26"/>
      <c r="J16" s="26"/>
      <c r="K16" s="26"/>
      <c r="L16" s="26"/>
      <c r="M16" s="6" t="s">
        <v>20</v>
      </c>
      <c r="N16" s="15" t="s">
        <v>103</v>
      </c>
    </row>
    <row r="17" spans="1:14" ht="57.75" customHeight="1">
      <c r="A17" s="6" t="s">
        <v>21</v>
      </c>
      <c r="B17" s="15" t="s">
        <v>125</v>
      </c>
      <c r="C17" s="26">
        <v>0</v>
      </c>
      <c r="D17" s="26">
        <f t="shared" si="1"/>
        <v>0</v>
      </c>
      <c r="E17" s="26">
        <f t="shared" si="1"/>
        <v>0</v>
      </c>
      <c r="F17" s="27">
        <v>0</v>
      </c>
      <c r="G17" s="26"/>
      <c r="H17" s="26">
        <v>0</v>
      </c>
      <c r="I17" s="26"/>
      <c r="J17" s="26"/>
      <c r="K17" s="26"/>
      <c r="L17" s="26"/>
      <c r="M17" s="6" t="s">
        <v>21</v>
      </c>
      <c r="N17" s="15" t="s">
        <v>105</v>
      </c>
    </row>
    <row r="18" spans="1:14" ht="31.5" customHeight="1">
      <c r="A18" s="6" t="s">
        <v>22</v>
      </c>
      <c r="B18" s="15" t="s">
        <v>126</v>
      </c>
      <c r="C18" s="28">
        <v>1.2</v>
      </c>
      <c r="D18" s="26">
        <f t="shared" si="1"/>
        <v>0</v>
      </c>
      <c r="E18" s="26">
        <f t="shared" si="1"/>
        <v>0</v>
      </c>
      <c r="F18" s="27">
        <f t="shared" ref="F18:F25" si="2">(E18)/(D18+C18)*100</f>
        <v>0</v>
      </c>
      <c r="G18" s="26"/>
      <c r="H18" s="26"/>
      <c r="I18" s="26"/>
      <c r="J18" s="26"/>
      <c r="K18" s="26"/>
      <c r="L18" s="26"/>
      <c r="M18" s="6" t="s">
        <v>22</v>
      </c>
      <c r="N18" s="15" t="s">
        <v>99</v>
      </c>
    </row>
    <row r="19" spans="1:14" ht="29.25" customHeight="1">
      <c r="A19" s="6" t="s">
        <v>23</v>
      </c>
      <c r="B19" s="15" t="s">
        <v>127</v>
      </c>
      <c r="C19" s="28">
        <v>0</v>
      </c>
      <c r="D19" s="26">
        <f t="shared" si="1"/>
        <v>0</v>
      </c>
      <c r="E19" s="26">
        <f t="shared" si="1"/>
        <v>0</v>
      </c>
      <c r="F19" s="27" t="e">
        <f t="shared" si="2"/>
        <v>#DIV/0!</v>
      </c>
      <c r="G19" s="26"/>
      <c r="H19" s="26"/>
      <c r="I19" s="26"/>
      <c r="J19" s="26"/>
      <c r="K19" s="26"/>
      <c r="L19" s="26"/>
      <c r="M19" s="6" t="s">
        <v>23</v>
      </c>
      <c r="N19" s="15" t="s">
        <v>102</v>
      </c>
    </row>
    <row r="20" spans="1:14" ht="31.5" customHeight="1">
      <c r="A20" s="6" t="s">
        <v>24</v>
      </c>
      <c r="B20" s="15" t="s">
        <v>128</v>
      </c>
      <c r="C20" s="28">
        <v>31.283999999999999</v>
      </c>
      <c r="D20" s="26">
        <f t="shared" si="1"/>
        <v>0</v>
      </c>
      <c r="E20" s="26">
        <v>31.283999999999999</v>
      </c>
      <c r="F20" s="27">
        <f t="shared" si="2"/>
        <v>100</v>
      </c>
      <c r="G20" s="26"/>
      <c r="H20" s="26">
        <v>29.338999999999999</v>
      </c>
      <c r="I20" s="26"/>
      <c r="J20" s="26">
        <v>1.944</v>
      </c>
      <c r="K20" s="26"/>
      <c r="L20" s="26"/>
      <c r="M20" s="6" t="s">
        <v>24</v>
      </c>
      <c r="N20" s="15" t="s">
        <v>82</v>
      </c>
    </row>
    <row r="21" spans="1:14" ht="29.25" customHeight="1">
      <c r="A21" s="6" t="s">
        <v>25</v>
      </c>
      <c r="B21" s="15" t="s">
        <v>129</v>
      </c>
      <c r="C21" s="28">
        <v>0</v>
      </c>
      <c r="D21" s="26"/>
      <c r="E21" s="26"/>
      <c r="F21" s="27"/>
      <c r="G21" s="26"/>
      <c r="H21" s="26"/>
      <c r="I21" s="26"/>
      <c r="J21" s="26"/>
      <c r="K21" s="26"/>
      <c r="L21" s="26"/>
      <c r="M21" s="6" t="s">
        <v>25</v>
      </c>
      <c r="N21" s="15" t="s">
        <v>100</v>
      </c>
    </row>
    <row r="22" spans="1:14" ht="32.25" customHeight="1">
      <c r="A22" s="6" t="s">
        <v>58</v>
      </c>
      <c r="B22" s="15" t="s">
        <v>130</v>
      </c>
      <c r="C22" s="27">
        <v>0</v>
      </c>
      <c r="D22" s="26">
        <f t="shared" si="1"/>
        <v>0</v>
      </c>
      <c r="E22" s="26">
        <f t="shared" si="1"/>
        <v>15.95</v>
      </c>
      <c r="F22" s="27" t="e">
        <f t="shared" si="2"/>
        <v>#DIV/0!</v>
      </c>
      <c r="G22" s="26"/>
      <c r="H22" s="26">
        <v>15.95</v>
      </c>
      <c r="I22" s="26"/>
      <c r="J22" s="26"/>
      <c r="K22" s="26"/>
      <c r="L22" s="26"/>
      <c r="M22" s="6" t="s">
        <v>58</v>
      </c>
      <c r="N22" s="15" t="s">
        <v>57</v>
      </c>
    </row>
    <row r="23" spans="1:14" ht="31.5" customHeight="1">
      <c r="A23" s="6" t="s">
        <v>59</v>
      </c>
      <c r="B23" s="15" t="s">
        <v>131</v>
      </c>
      <c r="C23" s="26">
        <v>0</v>
      </c>
      <c r="D23" s="26">
        <f>G23+I23+K23</f>
        <v>0</v>
      </c>
      <c r="E23" s="26">
        <f t="shared" si="1"/>
        <v>0</v>
      </c>
      <c r="F23" s="27" t="e">
        <f t="shared" si="2"/>
        <v>#DIV/0!</v>
      </c>
      <c r="G23" s="26"/>
      <c r="H23" s="26"/>
      <c r="I23" s="26"/>
      <c r="J23" s="26"/>
      <c r="K23" s="26"/>
      <c r="L23" s="26"/>
      <c r="M23" s="6" t="s">
        <v>59</v>
      </c>
      <c r="N23" s="15" t="s">
        <v>98</v>
      </c>
    </row>
    <row r="24" spans="1:14" ht="40.5" customHeight="1">
      <c r="A24" s="6" t="s">
        <v>60</v>
      </c>
      <c r="B24" s="15" t="s">
        <v>145</v>
      </c>
      <c r="C24" s="26">
        <v>16.010000000000002</v>
      </c>
      <c r="D24" s="26"/>
      <c r="E24" s="26"/>
      <c r="F24" s="27">
        <f>(E24)/(D24+C24)*100</f>
        <v>0</v>
      </c>
      <c r="G24" s="26"/>
      <c r="H24" s="26"/>
      <c r="I24" s="26"/>
      <c r="J24" s="26"/>
      <c r="K24" s="26"/>
      <c r="L24" s="92">
        <v>16.010000000000002</v>
      </c>
      <c r="M24" s="6" t="s">
        <v>60</v>
      </c>
      <c r="N24" s="15" t="s">
        <v>104</v>
      </c>
    </row>
    <row r="25" spans="1:14" ht="38.25" customHeight="1">
      <c r="A25" s="6" t="s">
        <v>71</v>
      </c>
      <c r="B25" s="15" t="s">
        <v>146</v>
      </c>
      <c r="C25" s="27">
        <v>0</v>
      </c>
      <c r="D25" s="26">
        <f t="shared" si="1"/>
        <v>0</v>
      </c>
      <c r="E25" s="26">
        <f t="shared" si="1"/>
        <v>0</v>
      </c>
      <c r="F25" s="27" t="e">
        <f t="shared" si="2"/>
        <v>#DIV/0!</v>
      </c>
      <c r="G25" s="26"/>
      <c r="H25" s="26"/>
      <c r="I25" s="26"/>
      <c r="J25" s="26"/>
      <c r="K25" s="26"/>
      <c r="L25" s="26"/>
      <c r="M25" s="6"/>
      <c r="N25" s="15"/>
    </row>
    <row r="26" spans="1:14" ht="39.75" customHeight="1">
      <c r="A26" s="39" t="s">
        <v>26</v>
      </c>
      <c r="B26" s="38" t="s">
        <v>10</v>
      </c>
      <c r="C26" s="30">
        <f>SUM(C28:C32)</f>
        <v>32.545999999999999</v>
      </c>
      <c r="D26" s="30">
        <f>D28+D29+D30+D31+D32</f>
        <v>380.08199999999999</v>
      </c>
      <c r="E26" s="42">
        <f>E28+E29+E30+E31</f>
        <v>391.20000000000005</v>
      </c>
      <c r="F26" s="31">
        <f>(E26)/(D26+C26)*100</f>
        <v>94.806944754112678</v>
      </c>
      <c r="G26" s="30">
        <f>G28+G29+G30+G31</f>
        <v>319.31600000000003</v>
      </c>
      <c r="H26" s="30">
        <f>H28+H29+H30+H31</f>
        <v>29.930999999999997</v>
      </c>
      <c r="I26" s="30">
        <f>I28+I29+I30+I31+I32</f>
        <v>23.493000000000002</v>
      </c>
      <c r="J26" s="30">
        <f>SUM(J28:J31)</f>
        <v>111.101</v>
      </c>
      <c r="K26" s="30">
        <f>K28+K29+K30+K31</f>
        <v>37.732999999999997</v>
      </c>
      <c r="L26" s="46">
        <f>SUM(L28:L31)</f>
        <v>215.334</v>
      </c>
      <c r="M26" s="39" t="s">
        <v>26</v>
      </c>
      <c r="N26" s="38" t="s">
        <v>10</v>
      </c>
    </row>
    <row r="27" spans="1:14" ht="20.25">
      <c r="A27" s="6"/>
      <c r="B27" s="15" t="s">
        <v>43</v>
      </c>
      <c r="C27" s="28"/>
      <c r="D27" s="28"/>
      <c r="E27" s="28"/>
      <c r="F27" s="27"/>
      <c r="G27" s="26"/>
      <c r="H27" s="29"/>
      <c r="I27" s="26"/>
      <c r="J27" s="26"/>
      <c r="K27" s="26"/>
      <c r="L27" s="26"/>
      <c r="M27" s="6"/>
      <c r="N27" s="15" t="s">
        <v>43</v>
      </c>
    </row>
    <row r="28" spans="1:14" ht="36" customHeight="1">
      <c r="A28" s="6" t="s">
        <v>27</v>
      </c>
      <c r="B28" s="15" t="s">
        <v>11</v>
      </c>
      <c r="C28" s="26">
        <v>4.7249999999999996</v>
      </c>
      <c r="D28" s="26">
        <v>281</v>
      </c>
      <c r="E28" s="26">
        <v>281</v>
      </c>
      <c r="F28" s="27">
        <f>(E28)/(D28+C28)*100</f>
        <v>98.346312013299496</v>
      </c>
      <c r="G28" s="26">
        <v>281</v>
      </c>
      <c r="H28" s="26"/>
      <c r="I28" s="26">
        <v>0.46</v>
      </c>
      <c r="J28" s="26">
        <v>80.863</v>
      </c>
      <c r="K28" s="26"/>
      <c r="L28" s="26">
        <v>165.304</v>
      </c>
      <c r="M28" s="6" t="s">
        <v>27</v>
      </c>
      <c r="N28" s="15" t="s">
        <v>11</v>
      </c>
    </row>
    <row r="29" spans="1:14" ht="24" customHeight="1">
      <c r="A29" s="6" t="s">
        <v>28</v>
      </c>
      <c r="B29" s="15" t="s">
        <v>12</v>
      </c>
      <c r="C29" s="26">
        <v>14.218999999999999</v>
      </c>
      <c r="D29" s="26">
        <v>4.1989999999999998</v>
      </c>
      <c r="E29" s="26">
        <v>13.824</v>
      </c>
      <c r="F29" s="27">
        <f>(E29)/(D29+C29)*100</f>
        <v>75.057009447279839</v>
      </c>
      <c r="G29" s="26">
        <v>3.7330000000000001</v>
      </c>
      <c r="H29" s="26">
        <v>4.4459999999999997</v>
      </c>
      <c r="I29" s="26">
        <v>0.23300000000000001</v>
      </c>
      <c r="J29" s="26">
        <v>4.6890000000000001</v>
      </c>
      <c r="K29" s="26">
        <v>0.23300000000000001</v>
      </c>
      <c r="L29" s="26">
        <v>4.6890000000000001</v>
      </c>
      <c r="M29" s="6" t="s">
        <v>28</v>
      </c>
      <c r="N29" s="15" t="s">
        <v>12</v>
      </c>
    </row>
    <row r="30" spans="1:14" ht="39" customHeight="1">
      <c r="A30" s="6" t="s">
        <v>29</v>
      </c>
      <c r="B30" s="15" t="s">
        <v>44</v>
      </c>
      <c r="C30" s="28">
        <v>13.602</v>
      </c>
      <c r="D30" s="26">
        <v>94.882999999999996</v>
      </c>
      <c r="E30" s="26">
        <v>96.376000000000005</v>
      </c>
      <c r="F30" s="27">
        <f>(E30)/(D30+C30)*100</f>
        <v>88.838088214960592</v>
      </c>
      <c r="G30" s="26">
        <v>34.582999999999998</v>
      </c>
      <c r="H30" s="26">
        <v>25.484999999999999</v>
      </c>
      <c r="I30" s="26">
        <v>22.8</v>
      </c>
      <c r="J30" s="26">
        <v>25.548999999999999</v>
      </c>
      <c r="K30" s="26">
        <v>37.5</v>
      </c>
      <c r="L30" s="26">
        <v>45.341000000000001</v>
      </c>
      <c r="M30" s="6" t="s">
        <v>29</v>
      </c>
      <c r="N30" s="15" t="s">
        <v>44</v>
      </c>
    </row>
    <row r="31" spans="1:14" ht="39" customHeight="1">
      <c r="A31" s="6" t="s">
        <v>30</v>
      </c>
      <c r="B31" s="15" t="s">
        <v>15</v>
      </c>
      <c r="C31" s="28">
        <v>0</v>
      </c>
      <c r="D31" s="26">
        <f>G31+I31+K31</f>
        <v>0</v>
      </c>
      <c r="E31" s="26">
        <f t="shared" ref="D28:E32" si="3">H31+J31+L31</f>
        <v>0</v>
      </c>
      <c r="F31" s="27" t="e">
        <f>(E31)/(D31+C31)*100</f>
        <v>#DIV/0!</v>
      </c>
      <c r="G31" s="26"/>
      <c r="H31" s="29"/>
      <c r="I31" s="26"/>
      <c r="J31" s="26"/>
      <c r="K31" s="26"/>
      <c r="L31" s="26"/>
      <c r="M31" s="6" t="s">
        <v>30</v>
      </c>
      <c r="N31" s="15" t="s">
        <v>15</v>
      </c>
    </row>
    <row r="32" spans="1:14" ht="39" customHeight="1">
      <c r="A32" s="6" t="s">
        <v>86</v>
      </c>
      <c r="B32" s="15" t="s">
        <v>87</v>
      </c>
      <c r="C32" s="28">
        <v>0</v>
      </c>
      <c r="D32" s="26">
        <f>G32+I32+K32</f>
        <v>0</v>
      </c>
      <c r="E32" s="26">
        <f t="shared" si="3"/>
        <v>0</v>
      </c>
      <c r="F32" s="27">
        <v>0</v>
      </c>
      <c r="G32" s="26">
        <v>0</v>
      </c>
      <c r="H32" s="29">
        <v>0</v>
      </c>
      <c r="I32" s="26">
        <v>0</v>
      </c>
      <c r="J32" s="26">
        <v>0</v>
      </c>
      <c r="K32" s="26">
        <v>0</v>
      </c>
      <c r="L32" s="26">
        <v>0</v>
      </c>
      <c r="M32" s="6" t="s">
        <v>86</v>
      </c>
      <c r="N32" s="15" t="s">
        <v>87</v>
      </c>
    </row>
    <row r="33" spans="1:14" s="63" customFormat="1" ht="42" customHeight="1">
      <c r="A33" s="39" t="s">
        <v>31</v>
      </c>
      <c r="B33" s="38" t="s">
        <v>13</v>
      </c>
      <c r="C33" s="62">
        <f t="shared" ref="C33:L33" si="4">SUM(C35:C57)</f>
        <v>6.0030000000000001</v>
      </c>
      <c r="D33" s="62">
        <f t="shared" si="4"/>
        <v>5.0119999999999996</v>
      </c>
      <c r="E33" s="62">
        <f t="shared" si="4"/>
        <v>5.0089999999999995</v>
      </c>
      <c r="F33" s="62" t="e">
        <f t="shared" si="4"/>
        <v>#DIV/0!</v>
      </c>
      <c r="G33" s="62">
        <f t="shared" si="4"/>
        <v>1.28</v>
      </c>
      <c r="H33" s="62">
        <f t="shared" si="4"/>
        <v>1.2789999999999999</v>
      </c>
      <c r="I33" s="62">
        <f t="shared" si="4"/>
        <v>1.28</v>
      </c>
      <c r="J33" s="62">
        <f t="shared" si="4"/>
        <v>1.2789999999999999</v>
      </c>
      <c r="K33" s="62">
        <f t="shared" si="4"/>
        <v>2.452</v>
      </c>
      <c r="L33" s="62">
        <f t="shared" si="4"/>
        <v>2.4510000000000001</v>
      </c>
      <c r="M33" s="39" t="s">
        <v>31</v>
      </c>
      <c r="N33" s="38" t="s">
        <v>13</v>
      </c>
    </row>
    <row r="34" spans="1:14" ht="20.25">
      <c r="A34" s="6"/>
      <c r="B34" s="15" t="s">
        <v>43</v>
      </c>
      <c r="C34" s="28"/>
      <c r="D34" s="28"/>
      <c r="E34" s="28"/>
      <c r="F34" s="27"/>
      <c r="G34" s="26"/>
      <c r="H34" s="29"/>
      <c r="I34" s="26"/>
      <c r="J34" s="26"/>
      <c r="K34" s="26"/>
      <c r="L34" s="29"/>
      <c r="M34" s="6"/>
      <c r="N34" s="15" t="s">
        <v>43</v>
      </c>
    </row>
    <row r="35" spans="1:14" s="59" customFormat="1" ht="32.25" customHeight="1">
      <c r="A35" s="85" t="s">
        <v>34</v>
      </c>
      <c r="B35" s="15" t="s">
        <v>132</v>
      </c>
      <c r="C35" s="28">
        <v>0</v>
      </c>
      <c r="D35" s="26">
        <f>G35+I35+K35</f>
        <v>1.83</v>
      </c>
      <c r="E35" s="26">
        <f>H35+J35+L35</f>
        <v>1.827</v>
      </c>
      <c r="F35" s="27">
        <f>(E35)/(D35+C35)*100</f>
        <v>99.836065573770483</v>
      </c>
      <c r="G35" s="26">
        <v>0.61</v>
      </c>
      <c r="H35" s="26">
        <v>0.60899999999999999</v>
      </c>
      <c r="I35" s="26">
        <v>0.61</v>
      </c>
      <c r="J35" s="26">
        <v>0.60899999999999999</v>
      </c>
      <c r="K35" s="26">
        <v>0.61</v>
      </c>
      <c r="L35" s="26">
        <v>0.60899999999999999</v>
      </c>
      <c r="M35" s="85" t="s">
        <v>34</v>
      </c>
      <c r="N35" s="15" t="s">
        <v>93</v>
      </c>
    </row>
    <row r="36" spans="1:14" s="59" customFormat="1" ht="35.25" customHeight="1">
      <c r="A36" s="85" t="s">
        <v>35</v>
      </c>
      <c r="B36" s="15" t="s">
        <v>133</v>
      </c>
      <c r="C36" s="28"/>
      <c r="D36" s="26">
        <v>1.1719999999999999</v>
      </c>
      <c r="E36" s="26">
        <v>1.1719999999999999</v>
      </c>
      <c r="F36" s="27">
        <f>(E36)/(D36+C36)*100</f>
        <v>100</v>
      </c>
      <c r="G36" s="26"/>
      <c r="H36" s="26"/>
      <c r="I36" s="26"/>
      <c r="J36" s="54"/>
      <c r="K36" s="26">
        <v>1.1719999999999999</v>
      </c>
      <c r="L36" s="26">
        <v>1.1719999999999999</v>
      </c>
      <c r="M36" s="85" t="s">
        <v>35</v>
      </c>
      <c r="N36" s="15" t="s">
        <v>113</v>
      </c>
    </row>
    <row r="37" spans="1:14" s="59" customFormat="1" ht="30" customHeight="1">
      <c r="A37" s="85" t="s">
        <v>36</v>
      </c>
      <c r="B37" s="17" t="s">
        <v>134</v>
      </c>
      <c r="C37" s="26"/>
      <c r="D37" s="26">
        <v>0</v>
      </c>
      <c r="E37" s="26">
        <f t="shared" ref="D37:E61" si="5">H37+J37+L37</f>
        <v>0</v>
      </c>
      <c r="F37" s="27" t="e">
        <f>(E37)/(D37+C37)*100</f>
        <v>#DIV/0!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5" t="s">
        <v>36</v>
      </c>
      <c r="N37" s="17" t="s">
        <v>56</v>
      </c>
    </row>
    <row r="38" spans="1:14" s="59" customFormat="1" ht="29.25" customHeight="1">
      <c r="A38" s="85" t="s">
        <v>37</v>
      </c>
      <c r="B38" s="15" t="s">
        <v>135</v>
      </c>
      <c r="C38" s="28">
        <v>0.39</v>
      </c>
      <c r="D38" s="26">
        <f t="shared" si="5"/>
        <v>0.39</v>
      </c>
      <c r="E38" s="26">
        <f t="shared" si="5"/>
        <v>0.39</v>
      </c>
      <c r="F38" s="27">
        <v>100</v>
      </c>
      <c r="G38" s="26">
        <v>0.13</v>
      </c>
      <c r="H38" s="26">
        <v>0.13</v>
      </c>
      <c r="I38" s="26">
        <v>0.13</v>
      </c>
      <c r="J38" s="26">
        <v>0.13</v>
      </c>
      <c r="K38" s="26">
        <v>0.13</v>
      </c>
      <c r="L38" s="26">
        <v>0.13</v>
      </c>
      <c r="M38" s="85" t="s">
        <v>37</v>
      </c>
      <c r="N38" s="15" t="s">
        <v>55</v>
      </c>
    </row>
    <row r="39" spans="1:14" s="59" customFormat="1" ht="49.5" customHeight="1">
      <c r="A39" s="85" t="s">
        <v>38</v>
      </c>
      <c r="B39" s="15" t="s">
        <v>143</v>
      </c>
      <c r="C39" s="28">
        <v>0.32400000000000001</v>
      </c>
      <c r="D39" s="26">
        <f t="shared" si="5"/>
        <v>0.32400000000000001</v>
      </c>
      <c r="E39" s="26">
        <f t="shared" si="5"/>
        <v>0.32400000000000001</v>
      </c>
      <c r="F39" s="27">
        <v>100</v>
      </c>
      <c r="G39" s="26">
        <v>0.108</v>
      </c>
      <c r="H39" s="26">
        <v>0.108</v>
      </c>
      <c r="I39" s="26">
        <v>0.108</v>
      </c>
      <c r="J39" s="26">
        <v>0.108</v>
      </c>
      <c r="K39" s="26">
        <v>0.108</v>
      </c>
      <c r="L39" s="26">
        <v>0.108</v>
      </c>
      <c r="M39" s="85" t="s">
        <v>38</v>
      </c>
      <c r="N39" s="15" t="s">
        <v>94</v>
      </c>
    </row>
    <row r="40" spans="1:14" s="59" customFormat="1" ht="41.25" customHeight="1">
      <c r="A40" s="85" t="s">
        <v>39</v>
      </c>
      <c r="B40" s="15" t="s">
        <v>136</v>
      </c>
      <c r="C40" s="28">
        <v>1.296</v>
      </c>
      <c r="D40" s="26">
        <f t="shared" si="5"/>
        <v>1.296</v>
      </c>
      <c r="E40" s="26">
        <f t="shared" si="5"/>
        <v>1.296</v>
      </c>
      <c r="F40" s="27">
        <v>100</v>
      </c>
      <c r="G40" s="26">
        <v>0.432</v>
      </c>
      <c r="H40" s="26">
        <v>0.432</v>
      </c>
      <c r="I40" s="26">
        <v>0.432</v>
      </c>
      <c r="J40" s="26">
        <v>0.432</v>
      </c>
      <c r="K40" s="26">
        <v>0.432</v>
      </c>
      <c r="L40" s="26">
        <v>0.432</v>
      </c>
      <c r="M40" s="85" t="s">
        <v>39</v>
      </c>
      <c r="N40" s="15" t="s">
        <v>54</v>
      </c>
    </row>
    <row r="41" spans="1:14" s="59" customFormat="1" ht="60.75" customHeight="1">
      <c r="A41" s="85" t="s">
        <v>40</v>
      </c>
      <c r="B41" s="15" t="s">
        <v>137</v>
      </c>
      <c r="C41" s="28"/>
      <c r="D41" s="26">
        <f t="shared" si="5"/>
        <v>0</v>
      </c>
      <c r="E41" s="26">
        <f t="shared" si="5"/>
        <v>0</v>
      </c>
      <c r="F41" s="27">
        <v>0</v>
      </c>
      <c r="G41" s="26"/>
      <c r="H41" s="26"/>
      <c r="I41" s="26"/>
      <c r="J41" s="26"/>
      <c r="K41" s="26"/>
      <c r="L41" s="26"/>
      <c r="M41" s="85" t="s">
        <v>40</v>
      </c>
      <c r="N41" s="15" t="s">
        <v>61</v>
      </c>
    </row>
    <row r="42" spans="1:14" s="59" customFormat="1" ht="38.25" customHeight="1">
      <c r="A42" s="85" t="s">
        <v>62</v>
      </c>
      <c r="B42" s="15" t="s">
        <v>138</v>
      </c>
      <c r="C42" s="28">
        <v>0</v>
      </c>
      <c r="D42" s="26">
        <f t="shared" si="5"/>
        <v>0</v>
      </c>
      <c r="E42" s="26">
        <f t="shared" si="5"/>
        <v>0</v>
      </c>
      <c r="F42" s="27" t="e">
        <f>(E42)/(D42+C42)*100</f>
        <v>#DIV/0!</v>
      </c>
      <c r="G42" s="26"/>
      <c r="H42" s="26"/>
      <c r="I42" s="26"/>
      <c r="J42" s="26"/>
      <c r="K42" s="54"/>
      <c r="L42" s="26"/>
      <c r="M42" s="85" t="s">
        <v>62</v>
      </c>
      <c r="N42" s="15" t="s">
        <v>45</v>
      </c>
    </row>
    <row r="43" spans="1:14" s="59" customFormat="1" ht="42.75" customHeight="1">
      <c r="A43" s="85" t="s">
        <v>63</v>
      </c>
      <c r="B43" s="41" t="s">
        <v>116</v>
      </c>
      <c r="C43" s="27"/>
      <c r="D43" s="26">
        <f t="shared" si="5"/>
        <v>0</v>
      </c>
      <c r="E43" s="27">
        <f t="shared" si="5"/>
        <v>0</v>
      </c>
      <c r="F43" s="27" t="e">
        <f>(E43)/(D43+C43)*100</f>
        <v>#DIV/0!</v>
      </c>
      <c r="G43" s="26"/>
      <c r="H43" s="26"/>
      <c r="I43" s="26"/>
      <c r="J43" s="26"/>
      <c r="K43" s="26"/>
      <c r="L43" s="26"/>
      <c r="M43" s="85" t="s">
        <v>63</v>
      </c>
      <c r="N43" s="17" t="s">
        <v>114</v>
      </c>
    </row>
    <row r="44" spans="1:14" s="59" customFormat="1" ht="48" customHeight="1">
      <c r="A44" s="85" t="s">
        <v>64</v>
      </c>
      <c r="B44" s="15" t="s">
        <v>139</v>
      </c>
      <c r="C44" s="28"/>
      <c r="D44" s="26">
        <f t="shared" si="5"/>
        <v>0</v>
      </c>
      <c r="E44" s="26">
        <f t="shared" si="5"/>
        <v>0</v>
      </c>
      <c r="F44" s="27" t="e">
        <f t="shared" ref="F44:F54" si="6">(E44)/(D44+C44)*100</f>
        <v>#DIV/0!</v>
      </c>
      <c r="G44" s="26"/>
      <c r="H44" s="26"/>
      <c r="I44" s="26"/>
      <c r="J44" s="26"/>
      <c r="K44" s="26"/>
      <c r="L44" s="26"/>
      <c r="M44" s="85" t="s">
        <v>64</v>
      </c>
      <c r="N44" s="15" t="s">
        <v>65</v>
      </c>
    </row>
    <row r="45" spans="1:14" s="59" customFormat="1" ht="31.5" customHeight="1">
      <c r="A45" s="85" t="s">
        <v>66</v>
      </c>
      <c r="B45" s="15" t="s">
        <v>140</v>
      </c>
      <c r="C45" s="28">
        <v>0.25</v>
      </c>
      <c r="D45" s="26">
        <f t="shared" si="5"/>
        <v>0</v>
      </c>
      <c r="E45" s="26">
        <f t="shared" si="5"/>
        <v>0</v>
      </c>
      <c r="F45" s="27">
        <f t="shared" si="6"/>
        <v>0</v>
      </c>
      <c r="G45" s="26"/>
      <c r="H45" s="26"/>
      <c r="I45" s="26"/>
      <c r="J45" s="26"/>
      <c r="K45" s="26"/>
      <c r="L45" s="26"/>
      <c r="M45" s="85" t="s">
        <v>66</v>
      </c>
      <c r="N45" s="15" t="s">
        <v>74</v>
      </c>
    </row>
    <row r="46" spans="1:14" s="59" customFormat="1" ht="45" customHeight="1">
      <c r="A46" s="85" t="s">
        <v>67</v>
      </c>
      <c r="B46" s="41" t="s">
        <v>141</v>
      </c>
      <c r="C46" s="28">
        <v>2.593</v>
      </c>
      <c r="D46" s="26">
        <f t="shared" si="5"/>
        <v>0</v>
      </c>
      <c r="E46" s="26">
        <f t="shared" si="5"/>
        <v>0</v>
      </c>
      <c r="F46" s="27">
        <f t="shared" si="6"/>
        <v>0</v>
      </c>
      <c r="G46" s="26"/>
      <c r="H46" s="26"/>
      <c r="I46" s="32"/>
      <c r="J46" s="26"/>
      <c r="K46" s="26"/>
      <c r="L46" s="26"/>
      <c r="M46" s="85" t="s">
        <v>67</v>
      </c>
      <c r="N46" s="41" t="s">
        <v>112</v>
      </c>
    </row>
    <row r="47" spans="1:14" s="59" customFormat="1" ht="44.25" customHeight="1">
      <c r="A47" s="85" t="s">
        <v>68</v>
      </c>
      <c r="B47" s="15" t="s">
        <v>142</v>
      </c>
      <c r="C47" s="28">
        <v>1.1499999999999999</v>
      </c>
      <c r="D47" s="26">
        <f t="shared" si="5"/>
        <v>0</v>
      </c>
      <c r="E47" s="26">
        <f t="shared" si="5"/>
        <v>0</v>
      </c>
      <c r="F47" s="27">
        <f t="shared" si="6"/>
        <v>0</v>
      </c>
      <c r="G47" s="26"/>
      <c r="H47" s="26"/>
      <c r="I47" s="26"/>
      <c r="J47" s="26"/>
      <c r="K47" s="26"/>
      <c r="L47" s="26"/>
      <c r="M47" s="85" t="s">
        <v>68</v>
      </c>
      <c r="N47" s="15" t="s">
        <v>69</v>
      </c>
    </row>
    <row r="48" spans="1:14" s="59" customFormat="1" ht="28.5" customHeight="1">
      <c r="A48" s="85" t="s">
        <v>70</v>
      </c>
      <c r="B48" s="15" t="s">
        <v>144</v>
      </c>
      <c r="C48" s="28">
        <v>0</v>
      </c>
      <c r="D48" s="26">
        <f t="shared" si="5"/>
        <v>0</v>
      </c>
      <c r="E48" s="26">
        <f t="shared" si="5"/>
        <v>0</v>
      </c>
      <c r="F48" s="27" t="e">
        <f t="shared" si="6"/>
        <v>#DIV/0!</v>
      </c>
      <c r="G48" s="26"/>
      <c r="H48" s="26"/>
      <c r="I48" s="26"/>
      <c r="J48" s="54"/>
      <c r="K48" s="26"/>
      <c r="L48" s="26"/>
      <c r="M48" s="85" t="s">
        <v>70</v>
      </c>
      <c r="N48" s="15" t="s">
        <v>88</v>
      </c>
    </row>
    <row r="49" spans="1:14" s="59" customFormat="1" ht="29.25" customHeight="1">
      <c r="A49" s="85" t="s">
        <v>72</v>
      </c>
      <c r="B49" s="15"/>
      <c r="C49" s="26"/>
      <c r="D49" s="26">
        <f t="shared" si="5"/>
        <v>0</v>
      </c>
      <c r="E49" s="26">
        <f t="shared" si="5"/>
        <v>0</v>
      </c>
      <c r="F49" s="27" t="e">
        <f t="shared" si="6"/>
        <v>#DIV/0!</v>
      </c>
      <c r="G49" s="26"/>
      <c r="H49" s="26"/>
      <c r="I49" s="26"/>
      <c r="J49" s="54"/>
      <c r="K49" s="26"/>
      <c r="L49" s="26"/>
      <c r="M49" s="85" t="s">
        <v>72</v>
      </c>
      <c r="N49" s="15" t="s">
        <v>85</v>
      </c>
    </row>
    <row r="50" spans="1:14" s="83" customFormat="1" ht="30" hidden="1" customHeight="1">
      <c r="A50" s="78" t="s">
        <v>75</v>
      </c>
      <c r="B50" s="79"/>
      <c r="C50" s="80"/>
      <c r="D50" s="81">
        <f t="shared" si="5"/>
        <v>0</v>
      </c>
      <c r="E50" s="81">
        <f t="shared" si="5"/>
        <v>0</v>
      </c>
      <c r="F50" s="82" t="e">
        <f t="shared" si="6"/>
        <v>#DIV/0!</v>
      </c>
      <c r="G50" s="81"/>
      <c r="H50" s="81"/>
      <c r="I50" s="81"/>
      <c r="J50" s="84"/>
      <c r="K50" s="81"/>
      <c r="L50" s="81"/>
      <c r="M50" s="78" t="s">
        <v>75</v>
      </c>
      <c r="N50" s="79" t="s">
        <v>77</v>
      </c>
    </row>
    <row r="51" spans="1:14" s="83" customFormat="1" ht="36" hidden="1" customHeight="1">
      <c r="A51" s="78" t="s">
        <v>76</v>
      </c>
      <c r="B51" s="79"/>
      <c r="C51" s="81"/>
      <c r="D51" s="81">
        <f t="shared" si="5"/>
        <v>0</v>
      </c>
      <c r="E51" s="81">
        <f t="shared" si="5"/>
        <v>0</v>
      </c>
      <c r="F51" s="82" t="e">
        <f t="shared" si="6"/>
        <v>#DIV/0!</v>
      </c>
      <c r="G51" s="81"/>
      <c r="H51" s="81"/>
      <c r="I51" s="81"/>
      <c r="J51" s="84"/>
      <c r="K51" s="81"/>
      <c r="L51" s="81"/>
      <c r="M51" s="78" t="s">
        <v>76</v>
      </c>
      <c r="N51" s="79" t="s">
        <v>73</v>
      </c>
    </row>
    <row r="52" spans="1:14" s="83" customFormat="1" ht="43.5" hidden="1" customHeight="1">
      <c r="A52" s="78" t="s">
        <v>78</v>
      </c>
      <c r="B52" s="79"/>
      <c r="C52" s="81"/>
      <c r="D52" s="81">
        <f t="shared" si="5"/>
        <v>0</v>
      </c>
      <c r="E52" s="82">
        <f t="shared" si="5"/>
        <v>0</v>
      </c>
      <c r="F52" s="82" t="e">
        <f t="shared" si="6"/>
        <v>#DIV/0!</v>
      </c>
      <c r="G52" s="81"/>
      <c r="H52" s="81"/>
      <c r="I52" s="81"/>
      <c r="J52" s="84"/>
      <c r="K52" s="81"/>
      <c r="L52" s="81"/>
      <c r="M52" s="78" t="s">
        <v>78</v>
      </c>
      <c r="N52" s="79" t="s">
        <v>111</v>
      </c>
    </row>
    <row r="53" spans="1:14" s="83" customFormat="1" ht="43.5" hidden="1" customHeight="1">
      <c r="A53" s="78" t="s">
        <v>83</v>
      </c>
      <c r="B53" s="79"/>
      <c r="C53" s="81"/>
      <c r="D53" s="81">
        <f t="shared" si="5"/>
        <v>0</v>
      </c>
      <c r="E53" s="81">
        <f t="shared" si="5"/>
        <v>0</v>
      </c>
      <c r="F53" s="82" t="e">
        <f t="shared" si="6"/>
        <v>#DIV/0!</v>
      </c>
      <c r="G53" s="81"/>
      <c r="H53" s="81"/>
      <c r="I53" s="81"/>
      <c r="J53" s="84"/>
      <c r="K53" s="81"/>
      <c r="L53" s="81"/>
      <c r="M53" s="78" t="s">
        <v>83</v>
      </c>
      <c r="N53" s="79" t="s">
        <v>90</v>
      </c>
    </row>
    <row r="54" spans="1:14" s="83" customFormat="1" ht="43.5" hidden="1" customHeight="1">
      <c r="A54" s="78" t="s">
        <v>89</v>
      </c>
      <c r="B54" s="79"/>
      <c r="C54" s="81"/>
      <c r="D54" s="81">
        <f t="shared" si="5"/>
        <v>0</v>
      </c>
      <c r="E54" s="81">
        <f t="shared" si="5"/>
        <v>0</v>
      </c>
      <c r="F54" s="82" t="e">
        <f t="shared" si="6"/>
        <v>#DIV/0!</v>
      </c>
      <c r="G54" s="81"/>
      <c r="H54" s="81"/>
      <c r="I54" s="81"/>
      <c r="J54" s="84"/>
      <c r="K54" s="81"/>
      <c r="L54" s="81"/>
      <c r="M54" s="78" t="s">
        <v>89</v>
      </c>
      <c r="N54" s="79" t="s">
        <v>84</v>
      </c>
    </row>
    <row r="55" spans="1:14" s="83" customFormat="1" ht="33.75" hidden="1" customHeight="1">
      <c r="A55" s="78" t="s">
        <v>91</v>
      </c>
      <c r="B55" s="79"/>
      <c r="C55" s="81"/>
      <c r="D55" s="81">
        <f t="shared" si="5"/>
        <v>0</v>
      </c>
      <c r="E55" s="81">
        <f t="shared" si="5"/>
        <v>0</v>
      </c>
      <c r="F55" s="82">
        <v>0</v>
      </c>
      <c r="G55" s="81"/>
      <c r="H55" s="81"/>
      <c r="I55" s="81"/>
      <c r="J55" s="84"/>
      <c r="K55" s="81"/>
      <c r="L55" s="81"/>
      <c r="M55" s="78" t="s">
        <v>91</v>
      </c>
      <c r="N55" s="79" t="s">
        <v>92</v>
      </c>
    </row>
    <row r="56" spans="1:14" s="83" customFormat="1" ht="38.25" hidden="1" customHeight="1">
      <c r="A56" s="78" t="s">
        <v>107</v>
      </c>
      <c r="B56" s="79"/>
      <c r="C56" s="80"/>
      <c r="D56" s="81">
        <f t="shared" si="5"/>
        <v>0</v>
      </c>
      <c r="E56" s="81">
        <f t="shared" si="5"/>
        <v>0</v>
      </c>
      <c r="F56" s="82">
        <v>0</v>
      </c>
      <c r="G56" s="81"/>
      <c r="H56" s="81"/>
      <c r="I56" s="81"/>
      <c r="J56" s="81"/>
      <c r="K56" s="81"/>
      <c r="L56" s="81"/>
      <c r="M56" s="78" t="s">
        <v>107</v>
      </c>
      <c r="N56" s="79" t="s">
        <v>96</v>
      </c>
    </row>
    <row r="57" spans="1:14" s="83" customFormat="1" ht="38.25" hidden="1" customHeight="1">
      <c r="A57" s="78" t="s">
        <v>108</v>
      </c>
      <c r="B57" s="79"/>
      <c r="C57" s="80"/>
      <c r="D57" s="81">
        <f t="shared" si="5"/>
        <v>0</v>
      </c>
      <c r="E57" s="81">
        <f t="shared" si="5"/>
        <v>0</v>
      </c>
      <c r="F57" s="82">
        <v>0</v>
      </c>
      <c r="G57" s="81"/>
      <c r="H57" s="81"/>
      <c r="I57" s="81"/>
      <c r="J57" s="81"/>
      <c r="K57" s="81"/>
      <c r="L57" s="81"/>
      <c r="M57" s="78" t="s">
        <v>108</v>
      </c>
      <c r="N57" s="79" t="s">
        <v>97</v>
      </c>
    </row>
    <row r="58" spans="1:14" s="76" customFormat="1" ht="34.5" customHeight="1">
      <c r="A58" s="71" t="s">
        <v>32</v>
      </c>
      <c r="B58" s="72" t="s">
        <v>46</v>
      </c>
      <c r="C58" s="73">
        <v>0.318</v>
      </c>
      <c r="D58" s="74">
        <f t="shared" si="5"/>
        <v>0</v>
      </c>
      <c r="E58" s="73">
        <f t="shared" si="5"/>
        <v>0</v>
      </c>
      <c r="F58" s="73">
        <f t="shared" ref="F58:F65" si="7">(E58)/(D58+C58)*100</f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1" t="s">
        <v>32</v>
      </c>
      <c r="N58" s="75" t="s">
        <v>46</v>
      </c>
    </row>
    <row r="59" spans="1:14" s="76" customFormat="1" ht="29.25" customHeight="1">
      <c r="A59" s="71" t="s">
        <v>33</v>
      </c>
      <c r="B59" s="72" t="s">
        <v>48</v>
      </c>
      <c r="C59" s="77">
        <v>65.587999999999994</v>
      </c>
      <c r="D59" s="74">
        <f t="shared" si="5"/>
        <v>0</v>
      </c>
      <c r="E59" s="73">
        <v>60.1</v>
      </c>
      <c r="F59" s="73">
        <f t="shared" si="7"/>
        <v>91.632615722388252</v>
      </c>
      <c r="G59" s="74"/>
      <c r="H59" s="74">
        <v>16.917999999999999</v>
      </c>
      <c r="I59" s="74">
        <v>0</v>
      </c>
      <c r="J59" s="74">
        <v>19.922000000000001</v>
      </c>
      <c r="K59" s="74"/>
      <c r="L59" s="74">
        <v>23.26</v>
      </c>
      <c r="M59" s="71" t="s">
        <v>33</v>
      </c>
      <c r="N59" s="75" t="s">
        <v>48</v>
      </c>
    </row>
    <row r="60" spans="1:14" s="76" customFormat="1" ht="30.75" customHeight="1">
      <c r="A60" s="71" t="s">
        <v>47</v>
      </c>
      <c r="B60" s="72" t="s">
        <v>50</v>
      </c>
      <c r="C60" s="74">
        <v>4.9930000000000003</v>
      </c>
      <c r="D60" s="74">
        <v>3.9940000000000002</v>
      </c>
      <c r="E60" s="74">
        <v>3.9940000000000002</v>
      </c>
      <c r="F60" s="73">
        <f t="shared" si="7"/>
        <v>44.441971736953377</v>
      </c>
      <c r="G60" s="74"/>
      <c r="H60" s="74">
        <v>0.66800000000000004</v>
      </c>
      <c r="I60" s="74"/>
      <c r="J60" s="74">
        <v>1.7549999999999999</v>
      </c>
      <c r="K60" s="74"/>
      <c r="L60" s="74">
        <v>1.571</v>
      </c>
      <c r="M60" s="71" t="s">
        <v>47</v>
      </c>
      <c r="N60" s="75" t="s">
        <v>50</v>
      </c>
    </row>
    <row r="61" spans="1:14" s="76" customFormat="1" ht="46.5" customHeight="1">
      <c r="A61" s="71" t="s">
        <v>49</v>
      </c>
      <c r="B61" s="72" t="s">
        <v>53</v>
      </c>
      <c r="C61" s="74">
        <v>1.18</v>
      </c>
      <c r="D61" s="74" t="s">
        <v>154</v>
      </c>
      <c r="E61" s="74">
        <f t="shared" si="5"/>
        <v>0</v>
      </c>
      <c r="F61" s="73" t="e">
        <f t="shared" si="7"/>
        <v>#VALUE!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71" t="s">
        <v>49</v>
      </c>
      <c r="N61" s="75" t="s">
        <v>53</v>
      </c>
    </row>
    <row r="62" spans="1:14" ht="38.25" customHeight="1">
      <c r="A62" s="40" t="s">
        <v>51</v>
      </c>
      <c r="B62" s="45" t="s">
        <v>16</v>
      </c>
      <c r="C62" s="46">
        <f>C63+C64</f>
        <v>0</v>
      </c>
      <c r="D62" s="31">
        <f t="shared" ref="D62:L62" si="8">D64</f>
        <v>0</v>
      </c>
      <c r="E62" s="31">
        <f t="shared" si="8"/>
        <v>0</v>
      </c>
      <c r="F62" s="31" t="e">
        <f t="shared" si="8"/>
        <v>#DIV/0!</v>
      </c>
      <c r="G62" s="46">
        <f t="shared" si="8"/>
        <v>0</v>
      </c>
      <c r="H62" s="46">
        <f t="shared" si="8"/>
        <v>0</v>
      </c>
      <c r="I62" s="46">
        <f t="shared" si="8"/>
        <v>0</v>
      </c>
      <c r="J62" s="46">
        <f t="shared" si="8"/>
        <v>0</v>
      </c>
      <c r="K62" s="46">
        <f t="shared" si="8"/>
        <v>0</v>
      </c>
      <c r="L62" s="46">
        <f t="shared" si="8"/>
        <v>0</v>
      </c>
      <c r="M62" s="40" t="s">
        <v>51</v>
      </c>
      <c r="N62" s="38" t="s">
        <v>16</v>
      </c>
    </row>
    <row r="63" spans="1:14" ht="20.25">
      <c r="A63" s="6"/>
      <c r="B63" s="15" t="s">
        <v>9</v>
      </c>
      <c r="C63" s="28"/>
      <c r="D63" s="26"/>
      <c r="E63" s="27"/>
      <c r="F63" s="27"/>
      <c r="G63" s="26"/>
      <c r="H63" s="26"/>
      <c r="I63" s="26"/>
      <c r="J63" s="26"/>
      <c r="K63" s="33" t="s">
        <v>117</v>
      </c>
      <c r="L63" s="29"/>
      <c r="M63" s="6"/>
      <c r="N63" s="15" t="s">
        <v>9</v>
      </c>
    </row>
    <row r="64" spans="1:14" ht="32.25" customHeight="1">
      <c r="A64" s="6" t="s">
        <v>109</v>
      </c>
      <c r="B64" s="15" t="s">
        <v>52</v>
      </c>
      <c r="C64" s="26"/>
      <c r="D64" s="26">
        <f>G64+I64+K64</f>
        <v>0</v>
      </c>
      <c r="E64" s="27">
        <f>H64+J64+L64</f>
        <v>0</v>
      </c>
      <c r="F64" s="27" t="e">
        <f t="shared" si="7"/>
        <v>#DIV/0!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6" t="s">
        <v>109</v>
      </c>
      <c r="N64" s="15" t="s">
        <v>52</v>
      </c>
    </row>
    <row r="65" spans="1:14" ht="20.25">
      <c r="A65" s="6" t="s">
        <v>110</v>
      </c>
      <c r="B65" s="15" t="s">
        <v>95</v>
      </c>
      <c r="C65" s="28"/>
      <c r="D65" s="26">
        <f>G65+I65+K65</f>
        <v>0</v>
      </c>
      <c r="E65" s="27">
        <v>0</v>
      </c>
      <c r="F65" s="27" t="e">
        <f t="shared" si="7"/>
        <v>#DIV/0!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9">
        <v>0</v>
      </c>
      <c r="M65" s="6" t="s">
        <v>110</v>
      </c>
      <c r="N65" s="15" t="s">
        <v>95</v>
      </c>
    </row>
    <row r="66" spans="1:14" ht="20.25">
      <c r="A66" s="7"/>
      <c r="B66" s="15"/>
      <c r="C66" s="28"/>
      <c r="D66" s="28"/>
      <c r="E66" s="28"/>
      <c r="F66" s="27"/>
      <c r="G66" s="26"/>
      <c r="H66" s="26"/>
      <c r="I66" s="26"/>
      <c r="J66" s="26"/>
      <c r="K66" s="26"/>
      <c r="L66" s="29"/>
      <c r="M66" s="7"/>
      <c r="N66" s="15"/>
    </row>
    <row r="67" spans="1:14" ht="38.25" customHeight="1" thickBot="1">
      <c r="A67" s="47"/>
      <c r="B67" s="48" t="s">
        <v>5</v>
      </c>
      <c r="C67" s="49">
        <f>SUM(C9+C10+C11+C26+C33+C58+C59+C60+C61+C62+C65)/1000</f>
        <v>2.4881911699999999</v>
      </c>
      <c r="D67" s="50" t="e">
        <f>SUM(D9+D10+D11+D26+D33+D58+D59+D60+D61+D62+D65)</f>
        <v>#VALUE!</v>
      </c>
      <c r="E67" s="50">
        <f>SUM(E9+E10+E11+E26+E33+E58+E59+E60+E61+E62+E65)</f>
        <v>511.11559016000012</v>
      </c>
      <c r="F67" s="51" t="e">
        <f>E67/(D67+C67)*100</f>
        <v>#VALUE!</v>
      </c>
      <c r="G67" s="60">
        <f>SUM(G9+G10+G11+G26+G33+G58+G59+G60+G61+G62+G65)</f>
        <v>1025.884</v>
      </c>
      <c r="H67" s="55">
        <f>SUM(H9+H10+H11+H26+H33+H58+H59+H60+H61+H62)</f>
        <v>813.27877000000001</v>
      </c>
      <c r="I67" s="55">
        <f>SUM(I9+I10+I11+I26+I33+I58+I59+I60+I61+I62+I65)</f>
        <v>620.03700000000003</v>
      </c>
      <c r="J67" s="55">
        <f>SUM(J9+J10+J11+J26+J33+J58+J59+J60+J61+J62)</f>
        <v>858.13256999999999</v>
      </c>
      <c r="K67" s="55">
        <f>SUM(K9+K10+K11+K26+K33+K58+K59+K60+K61+K62)</f>
        <v>818.97899999999993</v>
      </c>
      <c r="L67" s="55">
        <f>SUM(L9+L10+L11+L26+L33+L58+L59+L60+L61+L62)</f>
        <v>1097.19082</v>
      </c>
      <c r="M67" s="24"/>
      <c r="N67" s="25" t="s">
        <v>5</v>
      </c>
    </row>
    <row r="68" spans="1:14" ht="26.25">
      <c r="A68" s="1"/>
      <c r="B68" s="1"/>
      <c r="C68" s="18"/>
      <c r="D68" s="22"/>
      <c r="E68" s="2"/>
      <c r="F68" s="2"/>
      <c r="G68" s="44"/>
      <c r="H68" s="56"/>
      <c r="I68" s="34"/>
      <c r="J68" s="35"/>
      <c r="K68" s="2"/>
      <c r="L68" s="2"/>
    </row>
    <row r="69" spans="1:14" ht="26.25">
      <c r="A69" s="1"/>
      <c r="B69" s="58" t="s">
        <v>6</v>
      </c>
      <c r="C69" s="19"/>
      <c r="D69" s="23"/>
      <c r="E69" s="19" t="s">
        <v>118</v>
      </c>
      <c r="F69" s="90"/>
      <c r="G69" s="43"/>
      <c r="H69" s="56"/>
      <c r="I69" s="56"/>
      <c r="J69" s="36"/>
      <c r="K69" s="8"/>
      <c r="L69" s="2"/>
    </row>
    <row r="70" spans="1:14" ht="26.25">
      <c r="A70" s="1"/>
      <c r="B70" s="19" t="s">
        <v>119</v>
      </c>
      <c r="C70" s="61"/>
      <c r="D70" s="19"/>
      <c r="E70" s="19" t="s">
        <v>149</v>
      </c>
      <c r="F70" s="61"/>
      <c r="G70" s="88"/>
      <c r="H70" s="57"/>
      <c r="I70" s="2"/>
      <c r="J70" s="2"/>
      <c r="K70" s="3"/>
      <c r="L70" s="2"/>
    </row>
    <row r="71" spans="1:14">
      <c r="F71" s="89"/>
    </row>
    <row r="73" spans="1:14">
      <c r="F73" s="90"/>
      <c r="H73" s="4"/>
    </row>
    <row r="78" spans="1:14">
      <c r="I78" s="91"/>
    </row>
  </sheetData>
  <mergeCells count="12">
    <mergeCell ref="M6:M8"/>
    <mergeCell ref="N6:N8"/>
    <mergeCell ref="G7:H7"/>
    <mergeCell ref="I7:J7"/>
    <mergeCell ref="K7:L7"/>
    <mergeCell ref="A2:L2"/>
    <mergeCell ref="A3:L3"/>
    <mergeCell ref="A4:L4"/>
    <mergeCell ref="A6:A8"/>
    <mergeCell ref="B6:B8"/>
    <mergeCell ref="D6:F7"/>
    <mergeCell ref="G6:L6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КВАРТАЛ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2020-01-11T07:08:36Z</cp:lastPrinted>
  <dcterms:created xsi:type="dcterms:W3CDTF">2016-03-28T07:13:45Z</dcterms:created>
  <dcterms:modified xsi:type="dcterms:W3CDTF">2020-01-11T07:34:26Z</dcterms:modified>
</cp:coreProperties>
</file>